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B3270AFA-12C3-4694-8E85-72056D8D5D9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1" i="12" l="1"/>
  <c r="D32" i="10"/>
  <c r="C32" i="10"/>
  <c r="C54" i="10" s="1"/>
  <c r="C30" i="10" l="1"/>
  <c r="X39" i="10"/>
  <c r="C58" i="10"/>
  <c r="X58" i="10" s="1"/>
  <c r="D48" i="10"/>
  <c r="C48" i="10"/>
  <c r="X48" i="10" s="1"/>
  <c r="X27" i="10"/>
  <c r="X54" i="10" l="1"/>
  <c r="X32" i="10"/>
  <c r="X30" i="10" s="1"/>
  <c r="C24" i="10"/>
  <c r="X24" i="10" s="1"/>
  <c r="B22" i="12" l="1"/>
  <c r="A15" i="12"/>
  <c r="Z48" i="10" l="1"/>
  <c r="AC48" i="10" s="1"/>
  <c r="Z39" i="10"/>
  <c r="AC39" i="10" s="1"/>
  <c r="Z27" i="10"/>
  <c r="AC27" i="10" s="1"/>
  <c r="AC24" i="10" s="1"/>
  <c r="B27" i="12" s="1"/>
  <c r="Z32" i="10"/>
  <c r="W24" i="10"/>
  <c r="V24" i="10"/>
  <c r="Z24" i="10"/>
  <c r="AC58" i="10" l="1"/>
  <c r="D54" i="10"/>
  <c r="Z58" i="10"/>
  <c r="AC32" i="10"/>
  <c r="Z54" i="10"/>
  <c r="Z30" i="10"/>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<sst xmlns="http://schemas.openxmlformats.org/spreadsheetml/2006/main" count="2385" uniqueCount="499">
  <si>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</si>
  <si>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</si>
  <si>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</si>
  <si>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</si>
  <si>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</si>
  <si>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</si>
  <si>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</si>
  <si>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</si>
  <si>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</si>
  <si>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</si>
  <si>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</si>
  <si>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</si>
  <si>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</si>
  <si>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</si>
  <si>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</si>
  <si>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</si>
  <si>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</si>
  <si>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</si>
  <si>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</si>
  <si>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</si>
  <si>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</si>
  <si>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</si>
  <si>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</si>
  <si>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</si>
  <si>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</si>
  <si>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</si>
  <si>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</si>
  <si>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</si>
  <si>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</si>
  <si>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</si>
  <si>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</si>
  <si>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</si>
  <si>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</si>
  <si>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</si>
  <si>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</si>
  <si>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</si>
  <si>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</si>
  <si>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</si>
  <si>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</si>
  <si>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</si>
  <si>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</si>
  <si>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</si>
  <si>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</si>
  <si>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</si>
  <si>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</si>
  <si>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</si>
  <si>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</si>
  <si>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</si>
  <si>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</si>
  <si>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</si>
  <si>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</si>
  <si>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</si>
  <si>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</si>
  <si>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</si>
  <si>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</si>
  <si>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</si>
  <si>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</si>
  <si>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</si>
  <si>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</si>
  <si>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</si>
  <si>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</si>
  <si>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</si>
  <si>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</si>
  <si>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</si>
  <si>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</si>
  <si>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</si>
  <si>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</si>
  <si>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</si>
  <si>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</si>
  <si>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</si>
  <si>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</si>
  <si>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</si>
  <si>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</si>
  <si>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</si>
  <si>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</si>
  <si>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</si>
  <si>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</si>
  <si>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</si>
  <si>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</si>
  <si>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</si>
  <si>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</si>
  <si>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</si>
  <si>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</si>
  <si>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</si>
  <si>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</si>
  <si>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</si>
  <si>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</si>
  <si>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</si>
  <si>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</si>
  <si>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</si>
  <si>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</si>
  <si>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</si>
  <si>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</si>
  <si>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</si>
  <si>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</si>
  <si>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</si>
  <si>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</si>
  <si>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</si>
  <si>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</si>
  <si>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</si>
  <si>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</si>
  <si>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</si>
  <si>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</si>
  <si>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</si>
  <si>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</si>
  <si>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</si>
  <si>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</si>
  <si>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</si>
  <si>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</si>
  <si>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</si>
  <si>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</si>
  <si>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</si>
  <si>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</si>
  <si>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</si>
  <si>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</si>
  <si>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</si>
  <si>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</si>
  <si>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</si>
  <si>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</si>
  <si>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</si>
  <si>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</si>
  <si>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</si>
  <si>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</si>
  <si>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</si>
  <si>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</si>
  <si>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</si>
  <si>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</si>
  <si>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</si>
  <si>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</si>
  <si>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</si>
  <si>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</si>
  <si>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</si>
  <si>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</si>
  <si>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</si>
  <si>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</si>
  <si>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</si>
  <si>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</si>
  <si>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</si>
  <si>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</si>
  <si>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</si>
  <si>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</si>
  <si>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</si>
  <si>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</si>
  <si>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</si>
  <si>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</si>
  <si>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</si>
  <si>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</si>
  <si>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</si>
  <si>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</si>
  <si>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</si>
  <si>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</si>
  <si>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</si>
  <si>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</si>
  <si>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</si>
  <si>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</si>
  <si>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</si>
  <si>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</si>
  <si>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</si>
  <si>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</si>
  <si>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</si>
  <si>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</si>
  <si>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</si>
  <si>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</si>
  <si>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</si>
  <si>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</si>
  <si>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</si>
  <si>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</si>
  <si>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</si>
  <si>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</si>
  <si>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</si>
  <si>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</si>
  <si>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</si>
  <si>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</si>
  <si>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</si>
  <si>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</si>
  <si>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</si>
  <si>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</si>
  <si>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</si>
  <si>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</si>
  <si>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</si>
  <si>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</si>
  <si>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</si>
  <si>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</si>
  <si>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</si>
  <si>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</si>
  <si>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</si>
  <si>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</si>
  <si>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</si>
  <si>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</si>
  <si>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</si>
  <si>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</si>
  <si>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</si>
  <si>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</si>
  <si>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</si>
  <si>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</si>
  <si>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</si>
  <si>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</si>
  <si>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</si>
  <si>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</si>
  <si>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</si>
  <si>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</si>
  <si>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</si>
  <si>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</si>
  <si>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</si>
  <si>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</si>
  <si>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</si>
  <si>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</si>
  <si>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</si>
  <si>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</si>
  <si>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</si>
  <si>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</si>
  <si>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</si>
  <si>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</si>
  <si>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</si>
  <si>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</si>
  <si>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</si>
  <si>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</si>
  <si>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</si>
  <si>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</si>
  <si>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</si>
  <si>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</si>
  <si>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</si>
  <si>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</si>
  <si>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</si>
  <si>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</si>
  <si>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</si>
  <si>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</si>
  <si>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</si>
  <si>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</si>
  <si>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</si>
  <si>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</si>
  <si>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</si>
  <si>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</si>
  <si>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</si>
  <si>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</si>
  <si>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</si>
  <si>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</si>
  <si>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</si>
  <si>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</si>
  <si>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</si>
  <si>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</si>
  <si>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</si>
  <si>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</si>
  <si>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</si>
  <si>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</si>
  <si>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</si>
  <si>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</si>
  <si>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</si>
  <si>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</si>
  <si>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</si>
  <si>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</si>
  <si>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</si>
  <si>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</si>
  <si>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</si>
  <si>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</si>
  <si>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</si>
  <si>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</si>
  <si>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</si>
  <si>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</si>
  <si>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</si>
  <si>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</si>
  <si>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</si>
  <si>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</si>
  <si>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</si>
  <si>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</si>
  <si>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</si>
  <si>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</si>
  <si>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</si>
  <si>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</si>
  <si>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</si>
  <si>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</si>
  <si>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</si>
  <si>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</si>
  <si>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</si>
  <si>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</si>
  <si>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</si>
  <si>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</si>
  <si>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</si>
  <si>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</si>
  <si>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</si>
  <si>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</si>
  <si>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</si>
  <si>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</si>
  <si>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</si>
  <si>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</si>
  <si>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</si>
  <si>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</si>
  <si>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</si>
  <si>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</si>
  <si>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</si>
  <si>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</si>
  <si>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</si>
  <si>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</si>
  <si>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</si>
  <si>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</si>
  <si>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</si>
  <si>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</si>
  <si>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</si>
  <si>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</si>
  <si>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</si>
  <si>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</si>
  <si>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</si>
  <si>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</si>
  <si>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</si>
  <si>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</si>
  <si>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</si>
  <si>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</si>
  <si>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</si>
  <si>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</si>
  <si>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</si>
  <si>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</si>
  <si>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</si>
  <si>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</si>
  <si>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</si>
  <si>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</si>
  <si>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</si>
  <si>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</si>
  <si>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</si>
  <si>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</si>
  <si>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</si>
  <si>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</si>
  <si>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</si>
  <si>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</si>
  <si>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</si>
  <si>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</si>
  <si>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</si>
  <si>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</si>
  <si>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</si>
  <si>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</si>
  <si>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</si>
  <si>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</si>
  <si>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</si>
  <si>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</si>
  <si>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</si>
  <si>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</si>
  <si>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</si>
  <si>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</si>
  <si>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</si>
  <si>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</si>
  <si>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</si>
  <si>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</si>
  <si>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</si>
  <si>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</si>
  <si>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</si>
  <si>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</si>
  <si>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</si>
  <si>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</si>
  <si>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</si>
  <si>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</si>
  <si>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</si>
  <si>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</si>
  <si>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</si>
  <si>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</si>
  <si>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</si>
  <si>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</si>
  <si>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</si>
  <si>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</si>
  <si>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</si>
  <si>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</si>
  <si>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</si>
  <si>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</si>
  <si>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</si>
  <si>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</si>
  <si>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</si>
  <si>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</si>
  <si>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</si>
  <si>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</si>
  <si>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</si>
  <si>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</si>
  <si>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</si>
  <si>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</si>
  <si>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</si>
  <si>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</si>
  <si>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</si>
  <si>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</si>
  <si>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</si>
  <si>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</si>
  <si>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</si>
  <si>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</si>
  <si>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</si>
  <si>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</si>
  <si>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</si>
  <si>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</si>
  <si>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</si>
  <si>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</si>
  <si>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</si>
  <si>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</si>
  <si>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</si>
  <si>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</si>
  <si>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</si>
  <si>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</si>
  <si>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</si>
  <si>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</si>
  <si>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</si>
  <si>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</si>
  <si>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</si>
  <si>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</si>
  <si>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</si>
  <si>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</si>
  <si>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</si>
  <si>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</si>
  <si>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</si>
  <si>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</si>
  <si>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</si>
  <si>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</si>
  <si>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</si>
  <si>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</si>
  <si>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</si>
  <si>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</si>
  <si>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</si>
  <si>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</si>
  <si>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</si>
  <si>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</si>
  <si>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</si>
  <si>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</si>
  <si>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</si>
  <si>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</si>
  <si>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</si>
  <si>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</si>
  <si>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</si>
  <si>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</si>
  <si>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</si>
  <si>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</si>
  <si>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</si>
  <si>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</si>
  <si>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</si>
  <si>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</si>
  <si>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</si>
  <si>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</si>
  <si>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</si>
  <si>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</si>
  <si>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</si>
  <si>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</si>
  <si>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</si>
  <si>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</si>
  <si>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</si>
  <si>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</si>
  <si>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</si>
  <si>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</si>
  <si>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</si>
  <si>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</si>
  <si>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</si>
  <si>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</si>
  <si>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</si>
  <si>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</si>
  <si>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</si>
  <si>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</si>
  <si>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</si>
  <si>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</si>
  <si>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</si>
  <si>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</si>
  <si>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</si>
  <si>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</si>
  <si>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</si>
  <si>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</si>
  <si>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</si>
  <si>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</si>
  <si>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</si>
  <si>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</si>
  <si>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</si>
  <si>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</si>
  <si>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</si>
  <si>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</si>
  <si>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</si>
  <si>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</si>
  <si>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</si>
  <si>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</si>
  <si>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</si>
  <si>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</si>
  <si>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</si>
  <si>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</si>
  <si>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</si>
  <si>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</si>
  <si>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</si>
  <si>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</si>
  <si>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</si>
  <si>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</si>
  <si>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</si>
  <si>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</si>
  <si>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</si>
  <si>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</si>
  <si>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</si>
  <si>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</si>
  <si>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</si>
  <si>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</si>
  <si>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</si>
  <si>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</si>
  <si>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</si>
  <si>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2027 год</t>
  </si>
  <si>
    <t>2025год</t>
  </si>
  <si>
    <t>70                   95</t>
  </si>
  <si>
    <t>Q_ДЭСК_103</t>
  </si>
  <si>
    <t>Реконструкция ВЛ-0,4 кВ ф."Харьковская ", КТП № 55, г. Дальнереченск</t>
  </si>
  <si>
    <t xml:space="preserve">Реконструкция не изолированного провода АС-50 на СИП-2 3*95+1*70 1250 м,                   СИП-2 3*70+1*50 500 м                  </t>
  </si>
  <si>
    <t>1967</t>
  </si>
  <si>
    <t xml:space="preserve">СИП-2 3*95+1*70 1250 м, СИП-2 3*70+1*50 500 м                          </t>
  </si>
  <si>
    <t>Год раскрытия информации: 2026 год</t>
  </si>
  <si>
    <t>д</t>
  </si>
  <si>
    <t>6003,40319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</si>
</sst>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0" zoomScale="110" zoomScaleSheetLayoutView="110" workbookViewId="0">
      <selection activeCell="C55" sqref="C55"/>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8" t="s">
        <v>496</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475</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491</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492</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493</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498</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6003,40319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5" sqref="A5:AA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Q_ДЭСК_103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ВЛ-0,4 кВ ф."Харьковская ", КТП № 55, 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87</v>
      </c>
      <c r="W21" s="209"/>
      <c r="X21" s="212" t="s">
        <v>68</v>
      </c>
      <c r="Y21" s="213"/>
      <c r="Z21" s="212" t="s">
        <v>69</v>
      </c>
      <c r="AA21" s="213"/>
    </row>
    <row r="22" spans="1:27" ht="216" customHeight="1" x14ac:dyDescent="0.25">
      <c r="A22" s="206"/>
      <c r="B22" s="210"/>
      <c r="C22" s="211"/>
      <c r="D22" s="210"/>
      <c r="E22" s="211"/>
      <c r="F22" s="212" t="s">
        <v>88</v>
      </c>
      <c r="G22" s="214"/>
      <c r="H22" s="212" t="s">
        <v>89</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494</v>
      </c>
      <c r="K25" s="148" t="s">
        <v>10</v>
      </c>
      <c r="L25" s="149" t="s">
        <v>10</v>
      </c>
      <c r="M25" s="149" t="s">
        <v>486</v>
      </c>
      <c r="N25" s="146" t="s">
        <v>490</v>
      </c>
      <c r="O25" s="146" t="s">
        <v>487</v>
      </c>
      <c r="P25" s="146" t="s">
        <v>471</v>
      </c>
      <c r="Q25" s="146">
        <v>1.47</v>
      </c>
      <c r="R25" s="147">
        <v>1.75</v>
      </c>
      <c r="S25" s="148" t="s">
        <v>465</v>
      </c>
      <c r="T25" s="148" t="s">
        <v>465</v>
      </c>
      <c r="U25" s="148" t="s">
        <v>465</v>
      </c>
      <c r="V25" s="146" t="s">
        <v>497</v>
      </c>
      <c r="W25" s="146" t="s">
        <v>470</v>
      </c>
      <c r="X25" s="150" t="s">
        <v>465</v>
      </c>
      <c r="Y25" s="150" t="s">
        <v>465</v>
      </c>
      <c r="Z25" s="150" t="s">
        <v>465</v>
      </c>
      <c r="AA25" s="150" t="s">
        <v>465</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6" zoomScaleSheetLayoutView="100" workbookViewId="0">
      <selection activeCell="A15" sqref="A15:C1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8" t="s">
        <v>496</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Q_ДЭСК_103</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ВЛ-0,4 кВ ф."Харьковская ", КТП № 55, 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СИП-2 3*95+1*70 1250 м,                   СИП-2 3*70+1*50 500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6003,40319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19" t="s">
        <v>496</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90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6"/>
      <c r="AB6" s="116"/>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1" t="s">
        <v>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8"/>
      <c r="AB9" s="118"/>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6"/>
      <c r="AB10" s="116"/>
    </row>
    <row r="11" spans="1:28" ht="15.75" x14ac:dyDescent="0.25">
      <c r="A11" s="202" t="str">
        <f>'1. паспорт местоположение'!A12</f>
        <v>Q_ДЭСК_103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8"/>
      <c r="AB12" s="11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2"/>
      <c r="AB13" s="12"/>
    </row>
    <row r="14" spans="1:28" ht="15.75" x14ac:dyDescent="0.25">
      <c r="A14" s="216" t="str">
        <f>'1. паспорт местоположение'!$A$15</f>
        <v>Реконструкция ВЛ-0,4 кВ ф."Харьковская ", КТП № 55,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8"/>
      <c r="AB15" s="118"/>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3"/>
      <c r="AB16" s="13"/>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3"/>
      <c r="AB17" s="13"/>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3"/>
      <c r="AB18" s="13"/>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3"/>
      <c r="AB19" s="13"/>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3"/>
      <c r="AB20" s="13"/>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3"/>
      <c r="AB21" s="13"/>
    </row>
    <row r="22" spans="1:28" x14ac:dyDescent="0.25">
      <c r="A22" s="227" t="s">
        <v>102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
      <c r="AB22" s="14"/>
    </row>
    <row r="23" spans="1:28" ht="15" customHeight="1" x14ac:dyDescent="0.25">
      <c r="A23" s="223" t="s">
        <v>103</v>
      </c>
      <c r="B23" s="224"/>
      <c r="C23" s="224"/>
      <c r="D23" s="224"/>
      <c r="E23" s="224"/>
      <c r="F23" s="224"/>
      <c r="G23" s="224"/>
      <c r="H23" s="224"/>
      <c r="I23" s="224"/>
      <c r="J23" s="224"/>
      <c r="K23" s="224"/>
      <c r="L23" s="225"/>
      <c r="M23" s="226" t="s">
        <v>104</v>
      </c>
      <c r="N23" s="226"/>
      <c r="O23" s="226"/>
      <c r="P23" s="226"/>
      <c r="Q23" s="226"/>
      <c r="R23" s="226"/>
      <c r="S23" s="226"/>
      <c r="T23" s="226"/>
      <c r="U23" s="226"/>
      <c r="V23" s="226"/>
      <c r="W23" s="226"/>
      <c r="X23" s="226"/>
      <c r="Y23" s="226"/>
      <c r="Z23" s="226"/>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2" sqref="A12:N12"/>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8" t="s">
        <v>469</v>
      </c>
      <c r="M3" s="228"/>
      <c r="N3" s="228"/>
    </row>
    <row r="4" spans="1:27" s="1" customFormat="1" ht="18.75" x14ac:dyDescent="0.3">
      <c r="A4" s="89"/>
      <c r="B4" s="89"/>
      <c r="K4" s="23"/>
    </row>
    <row r="5" spans="1:27" s="1" customFormat="1" ht="15.75" x14ac:dyDescent="0.2">
      <c r="A5" s="198" t="s">
        <v>496</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Q_ДЭСК_103</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29" t="str">
        <f>'1. паспорт местоположение'!$A$15</f>
        <v>Реконструкция ВЛ-0,4 кВ ф."Харьковская ", КТП № 55, 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0" t="s">
        <v>129</v>
      </c>
      <c r="B18" s="220"/>
      <c r="C18" s="220"/>
      <c r="D18" s="220"/>
      <c r="E18" s="220"/>
      <c r="F18" s="220"/>
      <c r="G18" s="220"/>
      <c r="H18" s="220"/>
      <c r="I18" s="220"/>
      <c r="J18" s="220"/>
      <c r="K18" s="220"/>
      <c r="L18" s="220"/>
      <c r="M18" s="220"/>
      <c r="N18" s="220"/>
      <c r="O18" s="97"/>
      <c r="P18" s="97"/>
      <c r="Q18" s="97"/>
      <c r="R18" s="97"/>
      <c r="S18" s="97"/>
      <c r="T18" s="97"/>
      <c r="U18" s="97"/>
      <c r="V18" s="97"/>
      <c r="W18" s="97"/>
      <c r="X18" s="97"/>
      <c r="Y18" s="97"/>
    </row>
    <row r="19" spans="1:25" s="95" customFormat="1" ht="78" customHeight="1" x14ac:dyDescent="0.2">
      <c r="A19" s="230" t="s">
        <v>7</v>
      </c>
      <c r="B19" s="230" t="s">
        <v>130</v>
      </c>
      <c r="C19" s="230" t="s">
        <v>131</v>
      </c>
      <c r="D19" s="230" t="s">
        <v>132</v>
      </c>
      <c r="E19" s="231" t="s">
        <v>133</v>
      </c>
      <c r="F19" s="232"/>
      <c r="G19" s="232"/>
      <c r="H19" s="232"/>
      <c r="I19" s="233"/>
      <c r="J19" s="231" t="s">
        <v>134</v>
      </c>
      <c r="K19" s="232"/>
      <c r="L19" s="232"/>
      <c r="M19" s="232"/>
      <c r="N19" s="233"/>
      <c r="O19" s="96"/>
      <c r="P19" s="96"/>
      <c r="Q19" s="96"/>
      <c r="R19" s="96"/>
      <c r="S19" s="96"/>
      <c r="T19" s="96"/>
      <c r="U19" s="96"/>
      <c r="V19" s="96"/>
    </row>
    <row r="20" spans="1:25" s="95" customFormat="1" ht="51" customHeight="1" x14ac:dyDescent="0.2">
      <c r="A20" s="230"/>
      <c r="B20" s="230"/>
      <c r="C20" s="230"/>
      <c r="D20" s="230"/>
      <c r="E20" s="106" t="s">
        <v>135</v>
      </c>
      <c r="F20" s="106" t="s">
        <v>136</v>
      </c>
      <c r="G20" s="106" t="s">
        <v>137</v>
      </c>
      <c r="H20" s="106" t="s">
        <v>138</v>
      </c>
      <c r="I20" s="106" t="s">
        <v>139</v>
      </c>
      <c r="J20" s="193">
        <v>2023</v>
      </c>
      <c r="K20" s="193">
        <v>2024</v>
      </c>
      <c r="L20" s="193">
        <v>2025</v>
      </c>
      <c r="M20" s="193">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G28" sqref="G28"/>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8" t="s">
        <v>469</v>
      </c>
      <c r="S3" s="228"/>
      <c r="T3" s="228"/>
      <c r="U3" s="228"/>
      <c r="V3" s="18"/>
    </row>
    <row r="4" spans="1:22" ht="16.5" customHeight="1" x14ac:dyDescent="0.2">
      <c r="A4" s="21"/>
      <c r="B4" s="21"/>
    </row>
    <row r="5" spans="1:22" ht="16.5" customHeight="1" x14ac:dyDescent="0.25">
      <c r="A5" s="236" t="s">
        <v>496</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Q_ДЭСК_103</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ВЛ-0,4 кВ ф."Харьковская ", КТП № 55, 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4920.8222900000001</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8" zoomScale="70" zoomScaleSheetLayoutView="70" workbookViewId="0">
      <selection activeCell="A16" sqref="A16:J16"/>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43" t="s">
        <v>496</v>
      </c>
      <c r="B5" s="243"/>
      <c r="C5" s="243"/>
      <c r="D5" s="243"/>
      <c r="E5" s="243"/>
      <c r="F5" s="243"/>
      <c r="G5" s="243"/>
      <c r="H5" s="243"/>
      <c r="I5" s="243"/>
      <c r="J5" s="24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Q_ДЭСК_103</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ВЛ-0,4 кВ ф."Харьковская ", КТП № 55, 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42" t="s">
        <v>209</v>
      </c>
      <c r="B19" s="242"/>
      <c r="C19" s="242"/>
      <c r="D19" s="242"/>
      <c r="E19" s="242"/>
      <c r="F19" s="242"/>
      <c r="G19" s="242"/>
      <c r="H19" s="242"/>
      <c r="I19" s="242"/>
      <c r="J19" s="242"/>
    </row>
    <row r="20" spans="1:10" x14ac:dyDescent="0.25">
      <c r="A20" s="50"/>
      <c r="B20" s="50"/>
      <c r="C20" s="124"/>
      <c r="D20" s="124"/>
      <c r="E20" s="124"/>
      <c r="F20" s="124"/>
      <c r="G20" s="124"/>
      <c r="H20" s="124"/>
      <c r="I20" s="124"/>
      <c r="J20" s="124"/>
    </row>
    <row r="21" spans="1:10" ht="28.5" customHeight="1" x14ac:dyDescent="0.25">
      <c r="A21" s="248" t="s">
        <v>210</v>
      </c>
      <c r="B21" s="248" t="s">
        <v>211</v>
      </c>
      <c r="C21" s="249" t="s">
        <v>212</v>
      </c>
      <c r="D21" s="249"/>
      <c r="E21" s="249"/>
      <c r="F21" s="249"/>
      <c r="G21" s="250" t="s">
        <v>213</v>
      </c>
      <c r="H21" s="251" t="s">
        <v>214</v>
      </c>
      <c r="I21" s="248" t="s">
        <v>215</v>
      </c>
      <c r="J21" s="244" t="s">
        <v>216</v>
      </c>
    </row>
    <row r="22" spans="1:10" ht="58.5" customHeight="1" x14ac:dyDescent="0.25">
      <c r="A22" s="248"/>
      <c r="B22" s="248"/>
      <c r="C22" s="245" t="s">
        <v>217</v>
      </c>
      <c r="D22" s="245"/>
      <c r="E22" s="246" t="s">
        <v>218</v>
      </c>
      <c r="F22" s="247"/>
      <c r="G22" s="250"/>
      <c r="H22" s="252"/>
      <c r="I22" s="248"/>
      <c r="J22" s="244"/>
    </row>
    <row r="23" spans="1:10" x14ac:dyDescent="0.25">
      <c r="A23" s="248"/>
      <c r="B23" s="248"/>
      <c r="C23" s="51" t="s">
        <v>219</v>
      </c>
      <c r="D23" s="51" t="s">
        <v>220</v>
      </c>
      <c r="E23" s="51" t="s">
        <v>219</v>
      </c>
      <c r="F23" s="51" t="s">
        <v>220</v>
      </c>
      <c r="G23" s="250"/>
      <c r="H23" s="253"/>
      <c r="I23" s="248"/>
      <c r="J23" s="244"/>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94">
        <v>46388</v>
      </c>
      <c r="D39" s="194">
        <v>46752</v>
      </c>
      <c r="E39" s="194">
        <v>46388</v>
      </c>
      <c r="F39" s="194">
        <v>46752</v>
      </c>
      <c r="G39" s="130">
        <v>0</v>
      </c>
      <c r="H39" s="130" t="s">
        <v>58</v>
      </c>
      <c r="I39" s="58" t="s">
        <v>58</v>
      </c>
      <c r="J39" s="58" t="s">
        <v>58</v>
      </c>
    </row>
    <row r="40" spans="1:10" ht="33.75" customHeight="1" x14ac:dyDescent="0.25">
      <c r="A40" s="51" t="s">
        <v>249</v>
      </c>
      <c r="B40" s="129" t="s">
        <v>250</v>
      </c>
      <c r="C40" s="194">
        <v>46388</v>
      </c>
      <c r="D40" s="194">
        <v>46752</v>
      </c>
      <c r="E40" s="194">
        <v>46388</v>
      </c>
      <c r="F40" s="194">
        <v>46752</v>
      </c>
      <c r="G40" s="130" t="s">
        <v>58</v>
      </c>
      <c r="H40" s="130" t="s">
        <v>58</v>
      </c>
      <c r="I40" s="58" t="s">
        <v>58</v>
      </c>
      <c r="J40" s="58" t="s">
        <v>58</v>
      </c>
    </row>
    <row r="41" spans="1:10" ht="63" customHeight="1" x14ac:dyDescent="0.25">
      <c r="A41" s="51" t="s">
        <v>251</v>
      </c>
      <c r="B41" s="125" t="s">
        <v>252</v>
      </c>
      <c r="C41" s="194" t="s">
        <v>58</v>
      </c>
      <c r="D41" s="194" t="s">
        <v>58</v>
      </c>
      <c r="E41" s="194" t="s">
        <v>58</v>
      </c>
      <c r="F41" s="194" t="s">
        <v>58</v>
      </c>
      <c r="G41" s="128" t="s">
        <v>58</v>
      </c>
      <c r="H41" s="128" t="s">
        <v>58</v>
      </c>
      <c r="I41" s="58" t="s">
        <v>58</v>
      </c>
      <c r="J41" s="58" t="s">
        <v>58</v>
      </c>
    </row>
    <row r="42" spans="1:10" ht="58.5" customHeight="1" x14ac:dyDescent="0.25">
      <c r="A42" s="51">
        <v>3</v>
      </c>
      <c r="B42" s="129" t="s">
        <v>253</v>
      </c>
      <c r="C42" s="194" t="s">
        <v>58</v>
      </c>
      <c r="D42" s="194" t="s">
        <v>58</v>
      </c>
      <c r="E42" s="194" t="s">
        <v>58</v>
      </c>
      <c r="F42" s="194" t="s">
        <v>58</v>
      </c>
      <c r="G42" s="128" t="s">
        <v>58</v>
      </c>
      <c r="H42" s="128" t="s">
        <v>58</v>
      </c>
      <c r="I42" s="58" t="s">
        <v>58</v>
      </c>
      <c r="J42" s="58" t="s">
        <v>58</v>
      </c>
    </row>
    <row r="43" spans="1:10" ht="34.5" customHeight="1" x14ac:dyDescent="0.25">
      <c r="A43" s="51" t="s">
        <v>254</v>
      </c>
      <c r="B43" s="129" t="s">
        <v>255</v>
      </c>
      <c r="C43" s="194">
        <v>46388</v>
      </c>
      <c r="D43" s="194">
        <v>46752</v>
      </c>
      <c r="E43" s="194">
        <v>46388</v>
      </c>
      <c r="F43" s="194">
        <v>46752</v>
      </c>
      <c r="G43" s="130">
        <v>0</v>
      </c>
      <c r="H43" s="130" t="s">
        <v>58</v>
      </c>
      <c r="I43" s="58" t="s">
        <v>58</v>
      </c>
      <c r="J43" s="58" t="s">
        <v>58</v>
      </c>
    </row>
    <row r="44" spans="1:10" ht="24.75" customHeight="1" x14ac:dyDescent="0.25">
      <c r="A44" s="51" t="s">
        <v>256</v>
      </c>
      <c r="B44" s="129" t="s">
        <v>257</v>
      </c>
      <c r="C44" s="194">
        <v>46388</v>
      </c>
      <c r="D44" s="194">
        <v>46752</v>
      </c>
      <c r="E44" s="194">
        <v>46388</v>
      </c>
      <c r="F44" s="194">
        <v>46752</v>
      </c>
      <c r="G44" s="130">
        <v>0</v>
      </c>
      <c r="H44" s="130" t="s">
        <v>58</v>
      </c>
      <c r="I44" s="58" t="s">
        <v>58</v>
      </c>
      <c r="J44" s="58" t="s">
        <v>58</v>
      </c>
    </row>
    <row r="45" spans="1:10" ht="90.75" customHeight="1" x14ac:dyDescent="0.25">
      <c r="A45" s="51" t="s">
        <v>258</v>
      </c>
      <c r="B45" s="129" t="s">
        <v>259</v>
      </c>
      <c r="C45" s="194" t="s">
        <v>58</v>
      </c>
      <c r="D45" s="194" t="s">
        <v>58</v>
      </c>
      <c r="E45" s="194" t="s">
        <v>22</v>
      </c>
      <c r="F45" s="194" t="s">
        <v>22</v>
      </c>
      <c r="G45" s="128" t="s">
        <v>58</v>
      </c>
      <c r="H45" s="128" t="s">
        <v>58</v>
      </c>
      <c r="I45" s="58" t="s">
        <v>58</v>
      </c>
      <c r="J45" s="58" t="s">
        <v>58</v>
      </c>
    </row>
    <row r="46" spans="1:10" ht="167.25" customHeight="1" x14ac:dyDescent="0.25">
      <c r="A46" s="51" t="s">
        <v>260</v>
      </c>
      <c r="B46" s="129" t="s">
        <v>261</v>
      </c>
      <c r="C46" s="194" t="s">
        <v>58</v>
      </c>
      <c r="D46" s="194" t="s">
        <v>58</v>
      </c>
      <c r="E46" s="194" t="s">
        <v>22</v>
      </c>
      <c r="F46" s="194" t="s">
        <v>22</v>
      </c>
      <c r="G46" s="128" t="s">
        <v>58</v>
      </c>
      <c r="H46" s="128" t="s">
        <v>58</v>
      </c>
      <c r="I46" s="58" t="s">
        <v>58</v>
      </c>
      <c r="J46" s="58" t="s">
        <v>58</v>
      </c>
    </row>
    <row r="47" spans="1:10" ht="30.75" customHeight="1" x14ac:dyDescent="0.25">
      <c r="A47" s="51" t="s">
        <v>262</v>
      </c>
      <c r="B47" s="129" t="s">
        <v>263</v>
      </c>
      <c r="C47" s="194">
        <v>46752</v>
      </c>
      <c r="D47" s="194">
        <v>46752</v>
      </c>
      <c r="E47" s="194">
        <v>46752</v>
      </c>
      <c r="F47" s="194">
        <v>46752</v>
      </c>
      <c r="G47" s="130">
        <v>0</v>
      </c>
      <c r="H47" s="130" t="s">
        <v>58</v>
      </c>
      <c r="I47" s="58" t="s">
        <v>58</v>
      </c>
      <c r="J47" s="58" t="s">
        <v>58</v>
      </c>
    </row>
    <row r="48" spans="1:10" ht="37.5" customHeight="1" x14ac:dyDescent="0.25">
      <c r="A48" s="51" t="s">
        <v>264</v>
      </c>
      <c r="B48" s="125" t="s">
        <v>265</v>
      </c>
      <c r="C48" s="194" t="s">
        <v>58</v>
      </c>
      <c r="D48" s="194" t="s">
        <v>58</v>
      </c>
      <c r="E48" s="194" t="s">
        <v>58</v>
      </c>
      <c r="F48" s="194" t="s">
        <v>58</v>
      </c>
      <c r="G48" s="128" t="s">
        <v>58</v>
      </c>
      <c r="H48" s="128" t="s">
        <v>58</v>
      </c>
      <c r="I48" s="58"/>
      <c r="J48" s="58"/>
    </row>
    <row r="49" spans="1:10" ht="35.25" customHeight="1" x14ac:dyDescent="0.25">
      <c r="A49" s="51">
        <v>4</v>
      </c>
      <c r="B49" s="129" t="s">
        <v>266</v>
      </c>
      <c r="C49" s="194" t="s">
        <v>22</v>
      </c>
      <c r="D49" s="194" t="s">
        <v>22</v>
      </c>
      <c r="E49" s="194" t="s">
        <v>22</v>
      </c>
      <c r="F49" s="194" t="s">
        <v>22</v>
      </c>
      <c r="G49" s="130">
        <v>0</v>
      </c>
      <c r="H49" s="130" t="s">
        <v>58</v>
      </c>
      <c r="I49" s="58" t="s">
        <v>58</v>
      </c>
      <c r="J49" s="58" t="s">
        <v>58</v>
      </c>
    </row>
    <row r="50" spans="1:10" ht="86.25" customHeight="1" x14ac:dyDescent="0.25">
      <c r="A50" s="51" t="s">
        <v>267</v>
      </c>
      <c r="B50" s="129" t="s">
        <v>268</v>
      </c>
      <c r="C50" s="194">
        <v>46752</v>
      </c>
      <c r="D50" s="194">
        <v>46752</v>
      </c>
      <c r="E50" s="194">
        <v>46752</v>
      </c>
      <c r="F50" s="194">
        <v>46752</v>
      </c>
      <c r="G50" s="130">
        <v>0</v>
      </c>
      <c r="H50" s="130" t="s">
        <v>58</v>
      </c>
      <c r="I50" s="58" t="s">
        <v>58</v>
      </c>
      <c r="J50" s="58" t="s">
        <v>58</v>
      </c>
    </row>
    <row r="51" spans="1:10" ht="77.25" customHeight="1" x14ac:dyDescent="0.25">
      <c r="A51" s="51" t="s">
        <v>269</v>
      </c>
      <c r="B51" s="129" t="s">
        <v>270</v>
      </c>
      <c r="C51" s="194" t="s">
        <v>58</v>
      </c>
      <c r="D51" s="194" t="s">
        <v>58</v>
      </c>
      <c r="E51" s="194" t="s">
        <v>22</v>
      </c>
      <c r="F51" s="194" t="s">
        <v>22</v>
      </c>
      <c r="G51" s="128" t="s">
        <v>58</v>
      </c>
      <c r="H51" s="128" t="s">
        <v>58</v>
      </c>
      <c r="I51" s="58" t="s">
        <v>58</v>
      </c>
      <c r="J51" s="58" t="s">
        <v>58</v>
      </c>
    </row>
    <row r="52" spans="1:10" ht="71.25" customHeight="1" x14ac:dyDescent="0.25">
      <c r="A52" s="51" t="s">
        <v>271</v>
      </c>
      <c r="B52" s="129" t="s">
        <v>272</v>
      </c>
      <c r="C52" s="194" t="s">
        <v>58</v>
      </c>
      <c r="D52" s="194" t="s">
        <v>58</v>
      </c>
      <c r="E52" s="194" t="s">
        <v>22</v>
      </c>
      <c r="F52" s="194" t="s">
        <v>22</v>
      </c>
      <c r="G52" s="128" t="s">
        <v>58</v>
      </c>
      <c r="H52" s="128" t="s">
        <v>58</v>
      </c>
      <c r="I52" s="58" t="s">
        <v>58</v>
      </c>
      <c r="J52" s="58" t="s">
        <v>58</v>
      </c>
    </row>
    <row r="53" spans="1:10" ht="48" customHeight="1" x14ac:dyDescent="0.25">
      <c r="A53" s="51" t="s">
        <v>273</v>
      </c>
      <c r="B53" s="144" t="s">
        <v>274</v>
      </c>
      <c r="C53" s="194">
        <v>46752</v>
      </c>
      <c r="D53" s="194">
        <v>46752</v>
      </c>
      <c r="E53" s="194">
        <v>46752</v>
      </c>
      <c r="F53" s="194">
        <v>46752</v>
      </c>
      <c r="G53" s="130">
        <v>0</v>
      </c>
      <c r="H53" s="130" t="s">
        <v>58</v>
      </c>
      <c r="I53" s="58" t="s">
        <v>58</v>
      </c>
      <c r="J53" s="58" t="s">
        <v>58</v>
      </c>
    </row>
    <row r="54" spans="1:10" ht="46.5" customHeight="1" x14ac:dyDescent="0.25">
      <c r="A54" s="51" t="s">
        <v>275</v>
      </c>
      <c r="B54" s="129" t="s">
        <v>276</v>
      </c>
      <c r="C54" s="194" t="s">
        <v>58</v>
      </c>
      <c r="D54" s="194" t="s">
        <v>58</v>
      </c>
      <c r="E54" s="194" t="s">
        <v>22</v>
      </c>
      <c r="F54" s="194"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6"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4" t="s">
        <v>496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Q_ДЭСК_103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ВЛ-0,4 кВ ф."Харьковская ", КТП № 55,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8" t="s">
        <v>278</v>
      </c>
      <c r="B20" s="248" t="s">
        <v>279</v>
      </c>
      <c r="C20" s="248" t="s">
        <v>280</v>
      </c>
      <c r="D20" s="248"/>
      <c r="E20" s="249" t="s">
        <v>281</v>
      </c>
      <c r="F20" s="249"/>
      <c r="G20" s="248" t="s">
        <v>454</v>
      </c>
      <c r="H20" s="257" t="s">
        <v>455</v>
      </c>
      <c r="I20" s="257"/>
      <c r="J20" s="257"/>
      <c r="K20" s="257"/>
      <c r="L20" s="257" t="s">
        <v>456</v>
      </c>
      <c r="M20" s="257"/>
      <c r="N20" s="257"/>
      <c r="O20" s="257"/>
      <c r="P20" s="257" t="s">
        <v>489</v>
      </c>
      <c r="Q20" s="257"/>
      <c r="R20" s="257"/>
      <c r="S20" s="257"/>
      <c r="T20" s="257" t="s">
        <v>457</v>
      </c>
      <c r="U20" s="257"/>
      <c r="V20" s="257"/>
      <c r="W20" s="257"/>
      <c r="X20" s="257" t="s">
        <v>488</v>
      </c>
      <c r="Y20" s="257"/>
      <c r="Z20" s="257"/>
      <c r="AA20" s="257"/>
      <c r="AB20" s="258" t="s">
        <v>282</v>
      </c>
      <c r="AC20" s="258"/>
      <c r="AD20" s="131"/>
      <c r="AE20" s="131"/>
      <c r="AF20" s="131"/>
    </row>
    <row r="21" spans="1:32" ht="99.75" customHeight="1" x14ac:dyDescent="0.25">
      <c r="A21" s="248"/>
      <c r="B21" s="248"/>
      <c r="C21" s="248"/>
      <c r="D21" s="248"/>
      <c r="E21" s="249"/>
      <c r="F21" s="249"/>
      <c r="G21" s="248"/>
      <c r="H21" s="248" t="s">
        <v>217</v>
      </c>
      <c r="I21" s="248"/>
      <c r="J21" s="248" t="s">
        <v>458</v>
      </c>
      <c r="K21" s="248"/>
      <c r="L21" s="248" t="s">
        <v>217</v>
      </c>
      <c r="M21" s="248"/>
      <c r="N21" s="248" t="s">
        <v>458</v>
      </c>
      <c r="O21" s="248"/>
      <c r="P21" s="248" t="s">
        <v>217</v>
      </c>
      <c r="Q21" s="248"/>
      <c r="R21" s="248" t="s">
        <v>458</v>
      </c>
      <c r="S21" s="248"/>
      <c r="T21" s="248" t="s">
        <v>217</v>
      </c>
      <c r="U21" s="248"/>
      <c r="V21" s="248" t="s">
        <v>458</v>
      </c>
      <c r="W21" s="248"/>
      <c r="X21" s="248" t="s">
        <v>217</v>
      </c>
      <c r="Y21" s="248"/>
      <c r="Z21" s="248" t="s">
        <v>458</v>
      </c>
      <c r="AA21" s="248"/>
      <c r="AB21" s="258"/>
      <c r="AC21" s="258"/>
    </row>
    <row r="22" spans="1:32" ht="89.25" customHeight="1" x14ac:dyDescent="0.25">
      <c r="A22" s="248"/>
      <c r="B22" s="248"/>
      <c r="C22" s="52" t="s">
        <v>217</v>
      </c>
      <c r="D22" s="52" t="s">
        <v>283</v>
      </c>
      <c r="E22" s="58" t="s">
        <v>459</v>
      </c>
      <c r="F22" s="58" t="s">
        <v>460</v>
      </c>
      <c r="G22" s="248"/>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5.9821580040000004</v>
      </c>
      <c r="D24" s="181">
        <f>D27</f>
        <v>6.0034031900000002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2">
        <f>C24</f>
        <v>5.9821580040000004</v>
      </c>
      <c r="Y24" s="179" t="str">
        <f t="shared" si="0"/>
        <v>НД</v>
      </c>
      <c r="Z24" s="181">
        <f>Z27</f>
        <v>6.0034031900000002</v>
      </c>
      <c r="AA24" s="179" t="s">
        <v>474</v>
      </c>
      <c r="AB24" s="192">
        <f t="shared" si="0"/>
        <v>5.9821580040000004</v>
      </c>
      <c r="AC24" s="181">
        <f>AC27</f>
        <v>6.0034031900000002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4.98513167*1.2</f>
        <v>5.9821580040000004</v>
      </c>
      <c r="D27" s="181">
        <v>6.0034031900000002</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5.9821580040000004</v>
      </c>
      <c r="Y27" s="180" t="s">
        <v>58</v>
      </c>
      <c r="Z27" s="181">
        <f>D27</f>
        <v>6.0034031900000002</v>
      </c>
      <c r="AA27" s="179" t="s">
        <v>474</v>
      </c>
      <c r="AB27" s="181">
        <f>C27</f>
        <v>5.9821580040000004</v>
      </c>
      <c r="AC27" s="181">
        <f>Z27</f>
        <v>6.0034031900000002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4.9851316700000003</v>
      </c>
      <c r="D30" s="181">
        <f>D32</f>
        <v>4.9208222868852465</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2">
        <f>X32</f>
        <v>4.9851316700000003</v>
      </c>
      <c r="Y30" s="180" t="s">
        <v>58</v>
      </c>
      <c r="Z30" s="181">
        <f>Z32</f>
        <v>4.9208222868852465</v>
      </c>
      <c r="AA30" s="180" t="s">
        <v>58</v>
      </c>
      <c r="AB30" s="192">
        <f>C30</f>
        <v>4.9851316700000003</v>
      </c>
      <c r="AC30" s="181">
        <f>AC32</f>
        <v>4.9208222868852465</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4.9851316700000003</v>
      </c>
      <c r="D32" s="181">
        <f>D27/1.22</f>
        <v>4.9208222868852465</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4.9851316700000003</v>
      </c>
      <c r="Y32" s="180" t="s">
        <v>58</v>
      </c>
      <c r="Z32" s="181">
        <f>D32</f>
        <v>4.9208222868852465</v>
      </c>
      <c r="AA32" s="179" t="s">
        <v>474</v>
      </c>
      <c r="AB32" s="192">
        <f t="shared" si="5"/>
        <v>4.9851316700000003</v>
      </c>
      <c r="AC32" s="181">
        <f>Z32</f>
        <v>4.9208222868852465</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1.47</v>
      </c>
      <c r="D39" s="181">
        <v>1.75</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1.47</v>
      </c>
      <c r="Y39" s="180" t="s">
        <v>58</v>
      </c>
      <c r="Z39" s="181">
        <f>D39</f>
        <v>1.75</v>
      </c>
      <c r="AA39" s="179" t="s">
        <v>474</v>
      </c>
      <c r="AB39" s="181">
        <f>C39</f>
        <v>1.47</v>
      </c>
      <c r="AC39" s="181">
        <f>Z39</f>
        <v>1.75</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1.47</v>
      </c>
      <c r="D48" s="181">
        <f>D39</f>
        <v>1.75</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1.47</v>
      </c>
      <c r="Y48" s="180" t="s">
        <v>58</v>
      </c>
      <c r="Z48" s="181">
        <f>D48</f>
        <v>1.75</v>
      </c>
      <c r="AA48" s="179" t="s">
        <v>474</v>
      </c>
      <c r="AB48" s="181">
        <f t="shared" si="6"/>
        <v>1.47</v>
      </c>
      <c r="AC48" s="181">
        <f>Z48</f>
        <v>1.75</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4.9851316700000003</v>
      </c>
      <c r="D54" s="181">
        <f>D32</f>
        <v>4.9208222868852465</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4.9851316700000003</v>
      </c>
      <c r="Y54" s="180" t="s">
        <v>58</v>
      </c>
      <c r="Z54" s="181">
        <f>Z32</f>
        <v>4.9208222868852465</v>
      </c>
      <c r="AA54" s="179" t="s">
        <v>474</v>
      </c>
      <c r="AB54" s="181">
        <f>C54</f>
        <v>4.9851316700000003</v>
      </c>
      <c r="AC54" s="181">
        <f>AC32</f>
        <v>4.9208222868852465</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1.47</v>
      </c>
      <c r="D58" s="181">
        <f>D48</f>
        <v>1.75</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1.47</v>
      </c>
      <c r="Y58" s="180" t="s">
        <v>58</v>
      </c>
      <c r="Z58" s="181">
        <f>Z48</f>
        <v>1.75</v>
      </c>
      <c r="AA58" s="179" t="s">
        <v>474</v>
      </c>
      <c r="AB58" s="181">
        <f t="shared" si="7"/>
        <v>1.47</v>
      </c>
      <c r="AC58" s="181">
        <f>AC48</f>
        <v>1.75</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9"/>
      <c r="C70" s="259"/>
      <c r="D70" s="259"/>
      <c r="E70" s="259"/>
      <c r="F70" s="259"/>
      <c r="G70" s="259"/>
      <c r="H70" s="259"/>
      <c r="I70" s="259"/>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H36" sqref="H3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Q_ДЭСК_103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ВЛ-0,4 кВ ф."Харьковская ", КТП № 55,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2" t="s">
        <v>355</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63" t="s">
        <v>356</v>
      </c>
      <c r="B22" s="266" t="s">
        <v>357</v>
      </c>
      <c r="C22" s="263" t="s">
        <v>358</v>
      </c>
      <c r="D22" s="263" t="s">
        <v>359</v>
      </c>
      <c r="E22" s="269" t="s">
        <v>360</v>
      </c>
      <c r="F22" s="270"/>
      <c r="G22" s="270"/>
      <c r="H22" s="270"/>
      <c r="I22" s="270"/>
      <c r="J22" s="270"/>
      <c r="K22" s="270"/>
      <c r="L22" s="270"/>
      <c r="M22" s="271"/>
      <c r="N22" s="263" t="s">
        <v>361</v>
      </c>
      <c r="O22" s="263" t="s">
        <v>362</v>
      </c>
      <c r="P22" s="263" t="s">
        <v>363</v>
      </c>
      <c r="Q22" s="261" t="s">
        <v>364</v>
      </c>
      <c r="R22" s="261" t="s">
        <v>365</v>
      </c>
      <c r="S22" s="261" t="s">
        <v>366</v>
      </c>
      <c r="T22" s="261" t="s">
        <v>367</v>
      </c>
      <c r="U22" s="261"/>
      <c r="V22" s="272" t="s">
        <v>368</v>
      </c>
      <c r="W22" s="272" t="s">
        <v>369</v>
      </c>
      <c r="X22" s="261" t="s">
        <v>370</v>
      </c>
      <c r="Y22" s="261" t="s">
        <v>371</v>
      </c>
      <c r="Z22" s="261" t="s">
        <v>372</v>
      </c>
      <c r="AA22" s="283" t="s">
        <v>373</v>
      </c>
      <c r="AB22" s="261" t="s">
        <v>374</v>
      </c>
      <c r="AC22" s="261" t="s">
        <v>375</v>
      </c>
      <c r="AD22" s="261" t="s">
        <v>376</v>
      </c>
      <c r="AE22" s="261" t="s">
        <v>377</v>
      </c>
      <c r="AF22" s="261" t="s">
        <v>378</v>
      </c>
      <c r="AG22" s="261" t="s">
        <v>379</v>
      </c>
      <c r="AH22" s="261"/>
      <c r="AI22" s="261"/>
      <c r="AJ22" s="261"/>
      <c r="AK22" s="261"/>
      <c r="AL22" s="261"/>
      <c r="AM22" s="261" t="s">
        <v>380</v>
      </c>
      <c r="AN22" s="261"/>
      <c r="AO22" s="261"/>
      <c r="AP22" s="261"/>
      <c r="AQ22" s="261" t="s">
        <v>381</v>
      </c>
      <c r="AR22" s="261"/>
      <c r="AS22" s="261" t="s">
        <v>382</v>
      </c>
      <c r="AT22" s="261" t="s">
        <v>383</v>
      </c>
      <c r="AU22" s="261" t="s">
        <v>384</v>
      </c>
      <c r="AV22" s="261" t="s">
        <v>385</v>
      </c>
      <c r="AW22" s="261" t="s">
        <v>386</v>
      </c>
    </row>
    <row r="23" spans="1:49" ht="64.5" customHeight="1" x14ac:dyDescent="0.25">
      <c r="A23" s="264"/>
      <c r="B23" s="267"/>
      <c r="C23" s="264"/>
      <c r="D23" s="264"/>
      <c r="E23" s="273" t="s">
        <v>387</v>
      </c>
      <c r="F23" s="275" t="s">
        <v>337</v>
      </c>
      <c r="G23" s="275" t="s">
        <v>339</v>
      </c>
      <c r="H23" s="275" t="s">
        <v>341</v>
      </c>
      <c r="I23" s="277" t="s">
        <v>388</v>
      </c>
      <c r="J23" s="277" t="s">
        <v>389</v>
      </c>
      <c r="K23" s="277" t="s">
        <v>390</v>
      </c>
      <c r="L23" s="277" t="s">
        <v>320</v>
      </c>
      <c r="M23" s="275" t="s">
        <v>391</v>
      </c>
      <c r="N23" s="264"/>
      <c r="O23" s="264"/>
      <c r="P23" s="264"/>
      <c r="Q23" s="261"/>
      <c r="R23" s="261"/>
      <c r="S23" s="261"/>
      <c r="T23" s="281" t="s">
        <v>217</v>
      </c>
      <c r="U23" s="281" t="s">
        <v>392</v>
      </c>
      <c r="V23" s="272"/>
      <c r="W23" s="272"/>
      <c r="X23" s="261"/>
      <c r="Y23" s="261"/>
      <c r="Z23" s="261"/>
      <c r="AA23" s="261"/>
      <c r="AB23" s="261"/>
      <c r="AC23" s="261"/>
      <c r="AD23" s="261"/>
      <c r="AE23" s="261"/>
      <c r="AF23" s="261"/>
      <c r="AG23" s="261" t="s">
        <v>393</v>
      </c>
      <c r="AH23" s="261"/>
      <c r="AI23" s="261" t="s">
        <v>394</v>
      </c>
      <c r="AJ23" s="261"/>
      <c r="AK23" s="263" t="s">
        <v>395</v>
      </c>
      <c r="AL23" s="263" t="s">
        <v>396</v>
      </c>
      <c r="AM23" s="263" t="s">
        <v>397</v>
      </c>
      <c r="AN23" s="263" t="s">
        <v>398</v>
      </c>
      <c r="AO23" s="263" t="s">
        <v>399</v>
      </c>
      <c r="AP23" s="263" t="s">
        <v>400</v>
      </c>
      <c r="AQ23" s="263" t="s">
        <v>401</v>
      </c>
      <c r="AR23" s="279" t="s">
        <v>392</v>
      </c>
      <c r="AS23" s="261"/>
      <c r="AT23" s="261"/>
      <c r="AU23" s="261"/>
      <c r="AV23" s="261"/>
      <c r="AW23" s="261"/>
    </row>
    <row r="24" spans="1:49" ht="96.75" customHeight="1" x14ac:dyDescent="0.25">
      <c r="A24" s="265"/>
      <c r="B24" s="268"/>
      <c r="C24" s="265"/>
      <c r="D24" s="265"/>
      <c r="E24" s="274"/>
      <c r="F24" s="276"/>
      <c r="G24" s="276"/>
      <c r="H24" s="276"/>
      <c r="I24" s="278"/>
      <c r="J24" s="278"/>
      <c r="K24" s="278"/>
      <c r="L24" s="278"/>
      <c r="M24" s="276"/>
      <c r="N24" s="265"/>
      <c r="O24" s="265"/>
      <c r="P24" s="265"/>
      <c r="Q24" s="261"/>
      <c r="R24" s="261"/>
      <c r="S24" s="261"/>
      <c r="T24" s="282"/>
      <c r="U24" s="282"/>
      <c r="V24" s="272"/>
      <c r="W24" s="272"/>
      <c r="X24" s="261"/>
      <c r="Y24" s="261"/>
      <c r="Z24" s="261"/>
      <c r="AA24" s="261"/>
      <c r="AB24" s="261"/>
      <c r="AC24" s="261"/>
      <c r="AD24" s="261"/>
      <c r="AE24" s="261"/>
      <c r="AF24" s="261"/>
      <c r="AG24" s="75" t="s">
        <v>402</v>
      </c>
      <c r="AH24" s="75" t="s">
        <v>403</v>
      </c>
      <c r="AI24" s="76" t="s">
        <v>217</v>
      </c>
      <c r="AJ24" s="76" t="s">
        <v>392</v>
      </c>
      <c r="AK24" s="265"/>
      <c r="AL24" s="265"/>
      <c r="AM24" s="265"/>
      <c r="AN24" s="265"/>
      <c r="AO24" s="265"/>
      <c r="AP24" s="265"/>
      <c r="AQ24" s="265"/>
      <c r="AR24" s="280"/>
      <c r="AS24" s="261"/>
      <c r="AT24" s="261"/>
      <c r="AU24" s="261"/>
      <c r="AV24" s="261"/>
      <c r="AW24" s="261"/>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1.75</v>
      </c>
      <c r="J26" s="107">
        <v>0</v>
      </c>
      <c r="K26" s="107">
        <v>0</v>
      </c>
      <c r="L26" s="107">
        <v>0</v>
      </c>
      <c r="M26" s="107">
        <v>0</v>
      </c>
      <c r="N26" s="175" t="s">
        <v>483</v>
      </c>
      <c r="O26" s="136" t="s">
        <v>495</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0" zoomScale="120" zoomScaleNormal="90" zoomScaleSheetLayoutView="120" workbookViewId="0">
      <selection activeCell="B11" sqref="B1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4" t="s">
        <v>496</v>
      </c>
      <c r="B5" s="284"/>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Q_ДЭСК_103</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ВЛ-0,4 кВ ф."Харьковская ", КТП № 55, 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5" t="s">
        <v>405</v>
      </c>
      <c r="B18" s="286"/>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ф."Харьковская ", КТП № 55,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6.0034031900000002</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7" t="s">
        <v>58</v>
      </c>
    </row>
    <row r="57" spans="1:2" x14ac:dyDescent="0.25">
      <c r="A57" s="166" t="s">
        <v>433</v>
      </c>
      <c r="B57" s="287"/>
    </row>
    <row r="58" spans="1:2" x14ac:dyDescent="0.25">
      <c r="A58" s="166" t="s">
        <v>434</v>
      </c>
      <c r="B58" s="287"/>
    </row>
    <row r="59" spans="1:2" x14ac:dyDescent="0.25">
      <c r="A59" s="166" t="s">
        <v>435</v>
      </c>
      <c r="B59" s="287"/>
    </row>
    <row r="60" spans="1:2" x14ac:dyDescent="0.25">
      <c r="A60" s="166" t="s">
        <v>436</v>
      </c>
      <c r="B60" s="287"/>
    </row>
    <row r="61" spans="1:2" x14ac:dyDescent="0.25">
      <c r="A61" s="166" t="s">
        <v>437</v>
      </c>
      <c r="B61" s="287"/>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7" t="s">
        <v>58</v>
      </c>
    </row>
    <row r="74" spans="1:2" x14ac:dyDescent="0.25">
      <c r="A74" s="166" t="s">
        <v>449</v>
      </c>
      <c r="B74" s="287"/>
    </row>
    <row r="75" spans="1:2" x14ac:dyDescent="0.25">
      <c r="A75" s="166" t="s">
        <v>450</v>
      </c>
      <c r="B75" s="287"/>
    </row>
    <row r="76" spans="1:2" x14ac:dyDescent="0.25">
      <c r="A76" s="166" t="s">
        <v>451</v>
      </c>
      <c r="B76" s="287"/>
    </row>
    <row r="77" spans="1:2" x14ac:dyDescent="0.25">
      <c r="A77" s="166" t="s">
        <v>452</v>
      </c>
      <c r="B77" s="287"/>
    </row>
    <row r="78" spans="1:2" x14ac:dyDescent="0.25">
      <c r="A78" s="174" t="s">
        <v>453</v>
      </c>
      <c r="B78" s="287"/>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2026-03-02T00:50:30Z</dcterms:modified>
</cp:coreProperties>
</file>